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Pearsonch36\Solutions\"/>
    </mc:Choice>
  </mc:AlternateContent>
  <xr:revisionPtr revIDLastSave="0" documentId="13_ncr:1_{C7338D34-14BF-439F-A814-15011F6B1030}" xr6:coauthVersionLast="47" xr6:coauthVersionMax="47" xr10:uidLastSave="{00000000-0000-0000-0000-000000000000}"/>
  <bookViews>
    <workbookView xWindow="-104" yWindow="-104" windowWidth="22326" windowHeight="12050" xr2:uid="{824B601A-60B8-4CA7-98BA-4977BC61DB87}"/>
  </bookViews>
  <sheets>
    <sheet name="Sheet1" sheetId="1" r:id="rId1"/>
    <sheet name="Sheet2" sheetId="2" r:id="rId2"/>
  </sheets>
  <definedNames>
    <definedName name="Annrate">Sheet1!$J$10</definedName>
    <definedName name="Loanamt">Sheet1!$J$9</definedName>
    <definedName name="Months">Sheet1!$J$8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2" i="1" l="1" a="1"/>
  <c r="N12" i="1" s="1"/>
  <c r="M12" i="1" a="1"/>
  <c r="M12" i="1" l="1"/>
  <c r="O12" i="1" s="1"/>
  <c r="O18" i="1"/>
  <c r="O22" i="1"/>
  <c r="O30" i="1"/>
  <c r="O38" i="1"/>
  <c r="O46" i="1"/>
  <c r="O54" i="1"/>
  <c r="O57" i="1"/>
  <c r="O53" i="1"/>
  <c r="O49" i="1"/>
  <c r="O45" i="1"/>
  <c r="O41" i="1"/>
  <c r="O37" i="1"/>
  <c r="O33" i="1"/>
  <c r="O29" i="1"/>
  <c r="O25" i="1"/>
  <c r="O21" i="1"/>
  <c r="O17" i="1"/>
  <c r="O13" i="1"/>
  <c r="O56" i="1"/>
  <c r="O52" i="1"/>
  <c r="O48" i="1"/>
  <c r="O44" i="1"/>
  <c r="O40" i="1"/>
  <c r="O36" i="1"/>
  <c r="O32" i="1"/>
  <c r="O28" i="1"/>
  <c r="O24" i="1"/>
  <c r="O20" i="1"/>
  <c r="O16" i="1"/>
  <c r="O59" i="1"/>
  <c r="O55" i="1"/>
  <c r="O51" i="1"/>
  <c r="O47" i="1"/>
  <c r="O43" i="1"/>
  <c r="O39" i="1"/>
  <c r="O35" i="1"/>
  <c r="O31" i="1"/>
  <c r="O27" i="1"/>
  <c r="O23" i="1"/>
  <c r="O19" i="1"/>
  <c r="O15" i="1"/>
  <c r="O58" i="1"/>
  <c r="O50" i="1"/>
  <c r="O42" i="1"/>
  <c r="O34" i="1"/>
  <c r="O26" i="1"/>
  <c r="O14" i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<sst xmlns="http://schemas.openxmlformats.org/spreadsheetml/2006/main" count="6" uniqueCount="6">
  <si>
    <t>Loanamt</t>
  </si>
  <si>
    <t>Annrate</t>
  </si>
  <si>
    <t>PPMT</t>
  </si>
  <si>
    <t>IPMT</t>
  </si>
  <si>
    <t>Months</t>
  </si>
  <si>
    <t>check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</si>
</sst>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2F1A7-A134-4236-8799-58EE9514AB5B}">
  <dimension ref="I8:O59"/>
  <sheetViews>
    <sheetView tabSelected="1" workbookViewId="0">
      <selection activeCell="J8" sqref="J8"/>
    </sheetView>
  </sheetViews>
  <sheetFormatPr defaultRowHeight="14.4" x14ac:dyDescent="0.3"/>
  <cols>
    <col min="9" max="9" width="10.09765625" bestFit="1" customWidth="1"/>
    <col min="13" max="13" width="10.09765625" bestFit="1" customWidth="1"/>
    <col min="15" max="15" width="9.5" bestFit="1" customWidth="1"/>
  </cols>
  <sheetData>
    <row r="8" spans="9:15" x14ac:dyDescent="0.3">
      <c r="I8" t="s">
        <v>4</v>
      </c>
      <c r="J8">
        <v>48</v>
      </c>
    </row>
    <row r="9" spans="9:15" x14ac:dyDescent="0.3">
      <c r="I9" t="s">
        <v>0</v>
      </c>
      <c r="J9">
        <v>100000</v>
      </c>
    </row>
    <row r="10" spans="9:15" x14ac:dyDescent="0.3">
      <c r="I10" t="s">
        <v>1</v>
      </c>
      <c r="J10">
        <v>0.1</v>
      </c>
    </row>
    <row r="11" spans="9:15" x14ac:dyDescent="0.3">
      <c r="M11" t="s">
        <v>2</v>
      </c>
      <c r="N11" t="s">
        <v>3</v>
      </c>
      <c r="O11" t="s">
        <v>5</v>
      </c>
    </row>
    <row r="12" spans="9:15" x14ac:dyDescent="0.3">
      <c r="I12" s="1"/>
      <c r="J12" s="1"/>
      <c r="M12" s="1" cm="1">
        <f t="array" ref="M12:M59">-PPMT(Annrate/12,_xlfn.SEQUENCE(Months,1),Months,Loanamt,0,0)</f>
        <v>1702.9250101413857</v>
      </c>
      <c r="N12" s="1" cm="1">
        <f t="array" ref="N12:N59">-IPMT(Annrate/12,_xlfn.SEQUENCE(Months,1),Months,Loanamt,0,0)</f>
        <v>833.33333333333337</v>
      </c>
      <c r="O12" s="1">
        <f>M12+N12</f>
        <v>2536.2583434747189</v>
      </c>
    </row>
    <row r="13" spans="9:15" x14ac:dyDescent="0.3">
      <c r="M13">
        <v>1717.1160518925637</v>
      </c>
      <c r="N13">
        <v>819.14229158215505</v>
      </c>
      <c r="O13" s="1">
        <f t="shared" ref="O13:O59" si="0">M13+N13</f>
        <v>2536.2583434747189</v>
      </c>
    </row>
    <row r="14" spans="9:15" x14ac:dyDescent="0.3">
      <c r="M14">
        <v>1731.4253523250015</v>
      </c>
      <c r="N14">
        <v>804.83299114971692</v>
      </c>
      <c r="O14" s="1">
        <f t="shared" si="0"/>
        <v>2536.2583434747185</v>
      </c>
    </row>
    <row r="15" spans="9:15" x14ac:dyDescent="0.3">
      <c r="M15">
        <v>1745.8538969277101</v>
      </c>
      <c r="N15">
        <v>790.40444654700855</v>
      </c>
      <c r="O15" s="1">
        <f t="shared" si="0"/>
        <v>2536.2583434747185</v>
      </c>
    </row>
    <row r="16" spans="9:15" x14ac:dyDescent="0.3">
      <c r="M16">
        <v>1760.4026794021077</v>
      </c>
      <c r="N16">
        <v>775.85566407261092</v>
      </c>
      <c r="O16" s="1">
        <f t="shared" si="0"/>
        <v>2536.2583434747185</v>
      </c>
    </row>
    <row r="17" spans="13:15" x14ac:dyDescent="0.3">
      <c r="M17">
        <v>1775.0727017304587</v>
      </c>
      <c r="N17">
        <v>761.18564174426012</v>
      </c>
      <c r="O17" s="1">
        <f t="shared" si="0"/>
        <v>2536.2583434747189</v>
      </c>
    </row>
    <row r="18" spans="13:15" x14ac:dyDescent="0.3">
      <c r="M18">
        <v>1789.8649742448792</v>
      </c>
      <c r="N18">
        <v>746.39336922983966</v>
      </c>
      <c r="O18" s="1">
        <f t="shared" si="0"/>
        <v>2536.2583434747189</v>
      </c>
    </row>
    <row r="19" spans="13:15" x14ac:dyDescent="0.3">
      <c r="M19">
        <v>1804.7805156969196</v>
      </c>
      <c r="N19">
        <v>731.47782777779901</v>
      </c>
      <c r="O19" s="1">
        <f t="shared" si="0"/>
        <v>2536.2583434747185</v>
      </c>
    </row>
    <row r="20" spans="13:15" x14ac:dyDescent="0.3">
      <c r="M20">
        <v>1819.8203533277274</v>
      </c>
      <c r="N20">
        <v>716.43799014699141</v>
      </c>
      <c r="O20" s="1">
        <f t="shared" si="0"/>
        <v>2536.2583434747189</v>
      </c>
    </row>
    <row r="21" spans="13:15" x14ac:dyDescent="0.3">
      <c r="M21">
        <v>1834.985522938792</v>
      </c>
      <c r="N21">
        <v>701.27282053592694</v>
      </c>
      <c r="O21" s="1">
        <f t="shared" si="0"/>
        <v>2536.2583434747189</v>
      </c>
    </row>
    <row r="22" spans="13:15" x14ac:dyDescent="0.3">
      <c r="M22">
        <v>1850.2770689632819</v>
      </c>
      <c r="N22">
        <v>685.98127451143705</v>
      </c>
      <c r="O22" s="1">
        <f t="shared" si="0"/>
        <v>2536.2583434747189</v>
      </c>
    </row>
    <row r="23" spans="13:15" x14ac:dyDescent="0.3">
      <c r="M23">
        <v>1865.6960445379757</v>
      </c>
      <c r="N23">
        <v>670.56229893674299</v>
      </c>
      <c r="O23" s="1">
        <f t="shared" si="0"/>
        <v>2536.2583434747185</v>
      </c>
    </row>
    <row r="24" spans="13:15" x14ac:dyDescent="0.3">
      <c r="M24">
        <v>1881.2435115757921</v>
      </c>
      <c r="N24">
        <v>655.01483189892656</v>
      </c>
      <c r="O24" s="1">
        <f t="shared" si="0"/>
        <v>2536.2583434747185</v>
      </c>
    </row>
    <row r="25" spans="13:15" x14ac:dyDescent="0.3">
      <c r="M25">
        <v>1896.9205408389237</v>
      </c>
      <c r="N25">
        <v>639.3378026357949</v>
      </c>
      <c r="O25" s="1">
        <f t="shared" si="0"/>
        <v>2536.2583434747185</v>
      </c>
    </row>
    <row r="26" spans="13:15" x14ac:dyDescent="0.3">
      <c r="M26">
        <v>1912.7282120125815</v>
      </c>
      <c r="N26">
        <v>623.53013146213721</v>
      </c>
      <c r="O26" s="1">
        <f t="shared" si="0"/>
        <v>2536.2583434747185</v>
      </c>
    </row>
    <row r="27" spans="13:15" x14ac:dyDescent="0.3">
      <c r="M27">
        <v>1928.6676137793529</v>
      </c>
      <c r="N27">
        <v>607.59072969536555</v>
      </c>
      <c r="O27" s="1">
        <f t="shared" si="0"/>
        <v>2536.2583434747185</v>
      </c>
    </row>
    <row r="28" spans="13:15" x14ac:dyDescent="0.3">
      <c r="M28">
        <v>1944.7398438941811</v>
      </c>
      <c r="N28">
        <v>591.51849958053776</v>
      </c>
      <c r="O28" s="1">
        <f t="shared" si="0"/>
        <v>2536.2583434747189</v>
      </c>
    </row>
    <row r="29" spans="13:15" x14ac:dyDescent="0.3">
      <c r="M29">
        <v>1960.9460092599659</v>
      </c>
      <c r="N29">
        <v>575.31233421475304</v>
      </c>
      <c r="O29" s="1">
        <f t="shared" si="0"/>
        <v>2536.2583434747189</v>
      </c>
    </row>
    <row r="30" spans="13:15" x14ac:dyDescent="0.3">
      <c r="M30">
        <v>1977.2872260037991</v>
      </c>
      <c r="N30">
        <v>558.97111747091981</v>
      </c>
      <c r="O30" s="1">
        <f t="shared" si="0"/>
        <v>2536.2583434747189</v>
      </c>
    </row>
    <row r="31" spans="13:15" x14ac:dyDescent="0.3">
      <c r="M31">
        <v>1993.7646195538305</v>
      </c>
      <c r="N31">
        <v>542.49372392088821</v>
      </c>
      <c r="O31" s="1">
        <f t="shared" si="0"/>
        <v>2536.2583434747185</v>
      </c>
    </row>
    <row r="32" spans="13:15" x14ac:dyDescent="0.3">
      <c r="M32">
        <v>2010.3793247167791</v>
      </c>
      <c r="N32">
        <v>525.87901875793955</v>
      </c>
      <c r="O32" s="1">
        <f t="shared" si="0"/>
        <v>2536.2583434747185</v>
      </c>
    </row>
    <row r="33" spans="13:15" x14ac:dyDescent="0.3">
      <c r="M33">
        <v>2027.1324857560855</v>
      </c>
      <c r="N33">
        <v>509.12585771863309</v>
      </c>
      <c r="O33" s="1">
        <f t="shared" si="0"/>
        <v>2536.2583434747185</v>
      </c>
    </row>
    <row r="34" spans="13:15" x14ac:dyDescent="0.3">
      <c r="M34">
        <v>2044.0252564707196</v>
      </c>
      <c r="N34">
        <v>492.23308700399906</v>
      </c>
      <c r="O34" s="1">
        <f t="shared" si="0"/>
        <v>2536.2583434747185</v>
      </c>
    </row>
    <row r="35" spans="13:15" x14ac:dyDescent="0.3">
      <c r="M35">
        <v>2061.0588002746422</v>
      </c>
      <c r="N35">
        <v>475.1995432000765</v>
      </c>
      <c r="O35" s="1">
        <f t="shared" si="0"/>
        <v>2536.2583434747185</v>
      </c>
    </row>
    <row r="36" spans="13:15" x14ac:dyDescent="0.3">
      <c r="M36">
        <v>2078.234290276931</v>
      </c>
      <c r="N36">
        <v>458.02405319778774</v>
      </c>
      <c r="O36" s="1">
        <f t="shared" si="0"/>
        <v>2536.2583434747189</v>
      </c>
    </row>
    <row r="37" spans="13:15" x14ac:dyDescent="0.3">
      <c r="M37">
        <v>2095.5529093625719</v>
      </c>
      <c r="N37">
        <v>440.70543411214663</v>
      </c>
      <c r="O37" s="1">
        <f t="shared" si="0"/>
        <v>2536.2583434747185</v>
      </c>
    </row>
    <row r="38" spans="13:15" x14ac:dyDescent="0.3">
      <c r="M38">
        <v>2113.0158502739268</v>
      </c>
      <c r="N38">
        <v>423.24249320079184</v>
      </c>
      <c r="O38" s="1">
        <f t="shared" si="0"/>
        <v>2536.2583434747185</v>
      </c>
    </row>
    <row r="39" spans="13:15" x14ac:dyDescent="0.3">
      <c r="M39">
        <v>2130.6243156928763</v>
      </c>
      <c r="N39">
        <v>405.63402778184246</v>
      </c>
      <c r="O39" s="1">
        <f t="shared" si="0"/>
        <v>2536.2583434747189</v>
      </c>
    </row>
    <row r="40" spans="13:15" x14ac:dyDescent="0.3">
      <c r="M40">
        <v>2148.3795183236502</v>
      </c>
      <c r="N40">
        <v>387.87882515106855</v>
      </c>
      <c r="O40" s="1">
        <f t="shared" si="0"/>
        <v>2536.2583434747189</v>
      </c>
    </row>
    <row r="41" spans="13:15" x14ac:dyDescent="0.3">
      <c r="M41">
        <v>2166.2826809763474</v>
      </c>
      <c r="N41">
        <v>369.97566249837138</v>
      </c>
      <c r="O41" s="1">
        <f t="shared" si="0"/>
        <v>2536.2583434747189</v>
      </c>
    </row>
    <row r="42" spans="13:15" x14ac:dyDescent="0.3">
      <c r="M42">
        <v>2184.3350366511499</v>
      </c>
      <c r="N42">
        <v>351.92330682356851</v>
      </c>
      <c r="O42" s="1">
        <f t="shared" si="0"/>
        <v>2536.2583434747185</v>
      </c>
    </row>
    <row r="43" spans="13:15" x14ac:dyDescent="0.3">
      <c r="M43">
        <v>2202.5378286232431</v>
      </c>
      <c r="N43">
        <v>333.72051485147563</v>
      </c>
      <c r="O43" s="1">
        <f t="shared" si="0"/>
        <v>2536.2583434747185</v>
      </c>
    </row>
    <row r="44" spans="13:15" x14ac:dyDescent="0.3">
      <c r="M44">
        <v>2220.8923105284366</v>
      </c>
      <c r="N44">
        <v>315.36603294628196</v>
      </c>
      <c r="O44" s="1">
        <f t="shared" si="0"/>
        <v>2536.2583434747185</v>
      </c>
    </row>
    <row r="45" spans="13:15" x14ac:dyDescent="0.3">
      <c r="M45">
        <v>2239.3997464495069</v>
      </c>
      <c r="N45">
        <v>296.85859702521162</v>
      </c>
      <c r="O45" s="1">
        <f t="shared" si="0"/>
        <v>2536.2583434747185</v>
      </c>
    </row>
    <row r="46" spans="13:15" x14ac:dyDescent="0.3">
      <c r="M46">
        <v>2258.0614110032529</v>
      </c>
      <c r="N46">
        <v>278.19693247146569</v>
      </c>
      <c r="O46" s="1">
        <f t="shared" si="0"/>
        <v>2536.2583434747185</v>
      </c>
    </row>
    <row r="47" spans="13:15" x14ac:dyDescent="0.3">
      <c r="M47">
        <v>2276.8785894282801</v>
      </c>
      <c r="N47">
        <v>259.37975404643862</v>
      </c>
      <c r="O47" s="1">
        <f t="shared" si="0"/>
        <v>2536.2583434747185</v>
      </c>
    </row>
    <row r="48" spans="13:15" x14ac:dyDescent="0.3">
      <c r="M48">
        <v>2295.852577673516</v>
      </c>
      <c r="N48">
        <v>240.40576580120296</v>
      </c>
      <c r="O48" s="1">
        <f t="shared" si="0"/>
        <v>2536.2583434747189</v>
      </c>
    </row>
    <row r="49" spans="13:15" x14ac:dyDescent="0.3">
      <c r="M49">
        <v>2314.9846824874617</v>
      </c>
      <c r="N49">
        <v>221.27366098725696</v>
      </c>
      <c r="O49" s="1">
        <f t="shared" si="0"/>
        <v>2536.2583434747185</v>
      </c>
    </row>
    <row r="50" spans="13:15" x14ac:dyDescent="0.3">
      <c r="M50">
        <v>2334.2762215081907</v>
      </c>
      <c r="N50">
        <v>201.98212196652818</v>
      </c>
      <c r="O50" s="1">
        <f t="shared" si="0"/>
        <v>2536.2583434747189</v>
      </c>
    </row>
    <row r="51" spans="13:15" x14ac:dyDescent="0.3">
      <c r="M51">
        <v>2353.728523354092</v>
      </c>
      <c r="N51">
        <v>182.52982012062657</v>
      </c>
      <c r="O51" s="1">
        <f t="shared" si="0"/>
        <v>2536.2583434747185</v>
      </c>
    </row>
    <row r="52" spans="13:15" x14ac:dyDescent="0.3">
      <c r="M52">
        <v>2373.3429277153764</v>
      </c>
      <c r="N52">
        <v>162.91541575934244</v>
      </c>
      <c r="O52" s="1">
        <f t="shared" si="0"/>
        <v>2536.2583434747189</v>
      </c>
    </row>
    <row r="53" spans="13:15" x14ac:dyDescent="0.3">
      <c r="M53">
        <v>2393.1207854463373</v>
      </c>
      <c r="N53">
        <v>143.13755802838099</v>
      </c>
      <c r="O53" s="1">
        <f t="shared" si="0"/>
        <v>2536.2583434747185</v>
      </c>
    </row>
    <row r="54" spans="13:15" x14ac:dyDescent="0.3">
      <c r="M54">
        <v>2413.0634586583906</v>
      </c>
      <c r="N54">
        <v>123.19488481632817</v>
      </c>
      <c r="O54" s="1">
        <f t="shared" si="0"/>
        <v>2536.2583434747189</v>
      </c>
    </row>
    <row r="55" spans="13:15" x14ac:dyDescent="0.3">
      <c r="M55">
        <v>2433.1723208138774</v>
      </c>
      <c r="N55">
        <v>103.08602266084159</v>
      </c>
      <c r="O55" s="1">
        <f t="shared" si="0"/>
        <v>2536.2583434747189</v>
      </c>
    </row>
    <row r="56" spans="13:15" x14ac:dyDescent="0.3">
      <c r="M56">
        <v>2453.4487568206596</v>
      </c>
      <c r="N56">
        <v>82.809586654059288</v>
      </c>
      <c r="O56" s="1">
        <f t="shared" si="0"/>
        <v>2536.2583434747189</v>
      </c>
    </row>
    <row r="57" spans="13:15" x14ac:dyDescent="0.3">
      <c r="M57">
        <v>2473.8941631274984</v>
      </c>
      <c r="N57">
        <v>62.364180347220454</v>
      </c>
      <c r="O57" s="1">
        <f t="shared" si="0"/>
        <v>2536.2583434747189</v>
      </c>
    </row>
    <row r="58" spans="13:15" x14ac:dyDescent="0.3">
      <c r="M58">
        <v>2494.5099478202274</v>
      </c>
      <c r="N58">
        <v>41.748395654491304</v>
      </c>
      <c r="O58" s="1">
        <f t="shared" si="0"/>
        <v>2536.2583434747185</v>
      </c>
    </row>
    <row r="59" spans="13:15" x14ac:dyDescent="0.3">
      <c r="M59">
        <v>2515.2975307187294</v>
      </c>
      <c r="N59">
        <v>20.960812755989412</v>
      </c>
      <c r="O59" s="1">
        <f t="shared" si="0"/>
        <v>2536.2583434747189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39CAC-11DF-483A-A3B5-EE2C0ED9AC25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Sheet1</vt:lpstr>
      <vt:lpstr>Sheet2</vt:lpstr>
      <vt:lpstr>Annrate</vt:lpstr>
      <vt:lpstr>Loanamt</vt:lpstr>
      <vt:lpstr>Months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2021-06-08T23:20:19Z</dcterms:created>
  <dcterms:modified xsi:type="dcterms:W3CDTF">2021-06-09T00:17:33Z</dcterms:modified>
</cp:coreProperties>
</file>